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Дубовская 10" sheetId="1" r:id="rId1"/>
  </sheets>
  <externalReferences>
    <externalReference r:id="rId2"/>
  </externalReferences>
  <definedNames>
    <definedName name="Z_6E36EA37_049E_4FAE_B719_2847CD16F858_.wvu.Cols" localSheetId="0" hidden="1">'Дубовская 10'!#REF!,'Дубовская 10'!#REF!</definedName>
    <definedName name="Z_6E36EA37_049E_4FAE_B719_2847CD16F858_.wvu.Rows" localSheetId="0" hidden="1">'Дубовская 10'!$42:$45</definedName>
    <definedName name="Z_73C0D023_21BD_4441_8EFA_957546C15799_.wvu.Cols" localSheetId="0" hidden="1">'Дубовская 10'!#REF!,'Дубовская 10'!#REF!</definedName>
    <definedName name="Z_73C0D023_21BD_4441_8EFA_957546C15799_.wvu.Rows" localSheetId="0" hidden="1">'Дубовская 10'!$42:$45</definedName>
    <definedName name="_xlnm.Print_Area" localSheetId="0">'Дубовская 10'!$A$1:$G$60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5" i="1" s="1"/>
  <c r="F50" i="1" s="1"/>
  <c r="F27" i="1"/>
  <c r="F57" i="1"/>
  <c r="F56" i="1"/>
  <c r="F51" i="1"/>
  <c r="F55" i="1" l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<sst xmlns="http://schemas.openxmlformats.org/spreadsheetml/2006/main" count="62" uniqueCount="53">
  <si>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</si>
  <si>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</si>
  <si>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</si>
  <si>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</si>
  <si>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</si>
  <si>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</si>
  <si>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</si>
  <si>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</si>
  <si>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</si>
  <si>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</si>
  <si>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</si>
  <si>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</si>
  <si>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</si>
  <si>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</si>
  <si>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</si>
  <si>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</si>
  <si>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</si>
  <si>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</si>
  <si>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</si>
  <si>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</si>
  <si>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</si>
  <si>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</si>
  <si>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</si>
  <si>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</si>
  <si>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</si>
  <si>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</si>
  <si>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</si>
  <si>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</si>
  <si>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</si>
  <si>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</si>
  <si>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</si>
  <si>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</si>
  <si>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</si>
  <si>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</si>
  <si>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</si>
  <si>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</si>
  <si>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</si>
  <si>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</si>
  <si>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Дубовская 10</t>
  </si>
  <si>
    <t>в управлении с 01.03.2010г</t>
  </si>
  <si>
    <t>задолженность с нарастающим итогом с -01.03.2010г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</si>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</sst>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4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02">
          <cell r="W202">
            <v>16215.38752571095</v>
          </cell>
          <cell r="X202">
            <v>3301.1391508443585</v>
          </cell>
          <cell r="Y202">
            <v>412</v>
          </cell>
          <cell r="AA202">
            <v>0</v>
          </cell>
          <cell r="AB202">
            <v>4532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4758.6000000000004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12617.5</v>
          </cell>
          <cell r="AS202">
            <v>0</v>
          </cell>
          <cell r="AT202">
            <v>0</v>
          </cell>
          <cell r="AY202">
            <v>55027.806650655715</v>
          </cell>
          <cell r="BB202">
            <v>0</v>
          </cell>
          <cell r="BC202">
            <v>0</v>
          </cell>
          <cell r="CN202">
            <v>13193.345088233295</v>
          </cell>
          <cell r="CO202">
            <v>2704.0602403490038</v>
          </cell>
          <cell r="CP202">
            <v>248.60080000000002</v>
          </cell>
          <cell r="DB202">
            <v>0</v>
          </cell>
          <cell r="DG202">
            <v>11268.662370804523</v>
          </cell>
          <cell r="DU202">
            <v>55681.281608602621</v>
          </cell>
          <cell r="DV202">
            <v>11819.176584152581</v>
          </cell>
          <cell r="DW202">
            <v>14509.2804</v>
          </cell>
          <cell r="EK202">
            <v>0</v>
          </cell>
          <cell r="EQ202">
            <v>50775.784737809088</v>
          </cell>
          <cell r="FB202">
            <v>43147.866170410431</v>
          </cell>
          <cell r="FC202">
            <v>8825.6891562332512</v>
          </cell>
          <cell r="FD202">
            <v>1285.7814000000001</v>
          </cell>
          <cell r="FL202">
            <v>0</v>
          </cell>
          <cell r="FS202">
            <v>34942.598738424218</v>
          </cell>
          <cell r="FX202">
            <v>32316.998233151193</v>
          </cell>
          <cell r="FY202">
            <v>6596.8679414736098</v>
          </cell>
          <cell r="FZ202">
            <v>0</v>
          </cell>
          <cell r="GG202">
            <v>31737.116399999999</v>
          </cell>
          <cell r="GL202">
            <v>19243.989756159106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60"/>
  <sheetViews>
    <sheetView tabSelected="1" topLeftCell="A18" zoomScale="90" zoomScaleNormal="90" zoomScaleSheetLayoutView="7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.109375" style="1" customWidth="1"/>
    <col min="7" max="7" width="16.109375" style="1" customWidth="1"/>
    <col min="8" max="8" width="3.5546875" style="1" customWidth="1"/>
    <col min="9" max="16384" width="9.109375" style="1"/>
  </cols>
  <sheetData>
    <row r="1" spans="1:7" ht="18" customHeight="1" x14ac:dyDescent="0.25">
      <c r="A1" s="36" t="s">
        <v>51</v>
      </c>
      <c r="B1" s="36"/>
      <c r="C1" s="36"/>
      <c r="D1" s="36"/>
      <c r="E1" s="36"/>
      <c r="F1" s="36"/>
      <c r="G1" s="37"/>
    </row>
    <row r="2" spans="1:7" ht="21" customHeight="1" x14ac:dyDescent="0.25">
      <c r="A2" s="38" t="s">
        <v>38</v>
      </c>
      <c r="B2" s="39"/>
      <c r="C2" s="39"/>
      <c r="D2" s="39"/>
      <c r="E2" s="39"/>
      <c r="F2" s="39"/>
      <c r="G2" s="39"/>
    </row>
    <row r="3" spans="1:7" ht="14.25" hidden="1" customHeight="1" x14ac:dyDescent="0.25">
      <c r="A3" s="40" t="s">
        <v>0</v>
      </c>
      <c r="B3" s="41"/>
      <c r="C3" s="41"/>
      <c r="D3" s="41"/>
      <c r="E3" s="2">
        <f>E4+E5</f>
        <v>0</v>
      </c>
      <c r="F3" s="3" t="s">
        <v>1</v>
      </c>
    </row>
    <row r="4" spans="1:7" ht="14.25" hidden="1" customHeight="1" x14ac:dyDescent="0.25">
      <c r="A4" s="40" t="s">
        <v>2</v>
      </c>
      <c r="B4" s="41"/>
      <c r="C4" s="41"/>
      <c r="D4" s="41"/>
      <c r="E4" s="2"/>
      <c r="F4" s="3" t="s">
        <v>1</v>
      </c>
    </row>
    <row r="5" spans="1:7" ht="14.25" hidden="1" customHeight="1" x14ac:dyDescent="0.25">
      <c r="A5" s="40" t="s">
        <v>3</v>
      </c>
      <c r="B5" s="41"/>
      <c r="C5" s="41"/>
      <c r="D5" s="41"/>
      <c r="E5" s="2"/>
      <c r="F5" s="3" t="s">
        <v>4</v>
      </c>
    </row>
    <row r="6" spans="1:7" ht="15.6" x14ac:dyDescent="0.25">
      <c r="A6" s="4"/>
      <c r="B6" s="5"/>
      <c r="C6" s="6"/>
      <c r="D6" s="7"/>
      <c r="E6" s="34" t="s">
        <v>50</v>
      </c>
      <c r="F6" s="80" t="s">
        <v>39</v>
      </c>
      <c r="G6" s="80"/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51" t="s">
        <v>5</v>
      </c>
      <c r="B8" s="52"/>
      <c r="C8" s="52"/>
      <c r="D8" s="53"/>
      <c r="E8" s="14" t="s">
        <v>6</v>
      </c>
      <c r="F8" s="14" t="s">
        <v>7</v>
      </c>
      <c r="G8" s="15" t="s">
        <v>40</v>
      </c>
    </row>
    <row r="9" spans="1:7" ht="15.6" x14ac:dyDescent="0.3">
      <c r="A9" s="54" t="s">
        <v>8</v>
      </c>
      <c r="B9" s="55"/>
      <c r="C9" s="55"/>
      <c r="D9" s="56"/>
      <c r="E9" s="16">
        <f>SUM(E10:E14)</f>
        <v>2112355.64</v>
      </c>
      <c r="F9" s="16">
        <f t="shared" ref="F9:G9" si="0">SUM(F10:F14)</f>
        <v>2031630.9699999997</v>
      </c>
      <c r="G9" s="16">
        <f t="shared" si="0"/>
        <v>712774.01</v>
      </c>
    </row>
    <row r="10" spans="1:7" ht="13.2" customHeight="1" x14ac:dyDescent="0.3">
      <c r="A10" s="42" t="s">
        <v>9</v>
      </c>
      <c r="B10" s="43"/>
      <c r="C10" s="43"/>
      <c r="D10" s="44"/>
      <c r="E10" s="17">
        <v>815550.42</v>
      </c>
      <c r="F10" s="17">
        <v>760188.86</v>
      </c>
      <c r="G10" s="18">
        <v>262932.67</v>
      </c>
    </row>
    <row r="11" spans="1:7" ht="14.4" customHeight="1" x14ac:dyDescent="0.3">
      <c r="A11" s="42" t="s">
        <v>10</v>
      </c>
      <c r="B11" s="43"/>
      <c r="C11" s="43"/>
      <c r="D11" s="44"/>
      <c r="E11" s="17">
        <v>573407.87</v>
      </c>
      <c r="F11" s="17">
        <v>542767.37</v>
      </c>
      <c r="G11" s="18">
        <v>217971.78</v>
      </c>
    </row>
    <row r="12" spans="1:7" ht="13.95" customHeight="1" x14ac:dyDescent="0.3">
      <c r="A12" s="42" t="s">
        <v>11</v>
      </c>
      <c r="B12" s="43"/>
      <c r="C12" s="43"/>
      <c r="D12" s="44"/>
      <c r="E12" s="17">
        <v>142752.24</v>
      </c>
      <c r="F12" s="17">
        <v>145156.9</v>
      </c>
      <c r="G12" s="18">
        <v>52384.39</v>
      </c>
    </row>
    <row r="13" spans="1:7" ht="13.5" customHeight="1" x14ac:dyDescent="0.3">
      <c r="A13" s="42" t="s">
        <v>12</v>
      </c>
      <c r="B13" s="43"/>
      <c r="C13" s="43"/>
      <c r="D13" s="44"/>
      <c r="E13" s="17">
        <v>169908.24</v>
      </c>
      <c r="F13" s="17">
        <v>171438.48</v>
      </c>
      <c r="G13" s="18">
        <v>57545.04</v>
      </c>
    </row>
    <row r="14" spans="1:7" ht="14.4" customHeight="1" x14ac:dyDescent="0.3">
      <c r="A14" s="35" t="s">
        <v>13</v>
      </c>
      <c r="B14" s="35"/>
      <c r="C14" s="35"/>
      <c r="D14" s="35"/>
      <c r="E14" s="17">
        <v>410736.87</v>
      </c>
      <c r="F14" s="17">
        <v>412079.35999999999</v>
      </c>
      <c r="G14" s="18">
        <v>121940.13</v>
      </c>
    </row>
    <row r="15" spans="1:7" ht="15.6" x14ac:dyDescent="0.3">
      <c r="A15" s="45" t="s">
        <v>41</v>
      </c>
      <c r="B15" s="46"/>
      <c r="C15" s="46"/>
      <c r="D15" s="47"/>
      <c r="E15" s="16">
        <f>SUM(E16:E19)</f>
        <v>825619.54999999993</v>
      </c>
      <c r="F15" s="16">
        <f t="shared" ref="F15:G15" si="1">SUM(F16:F19)</f>
        <v>810076.54</v>
      </c>
      <c r="G15" s="16">
        <f t="shared" si="1"/>
        <v>170246.16999999998</v>
      </c>
    </row>
    <row r="16" spans="1:7" ht="33.6" customHeight="1" x14ac:dyDescent="0.3">
      <c r="A16" s="48" t="s">
        <v>43</v>
      </c>
      <c r="B16" s="49"/>
      <c r="C16" s="49"/>
      <c r="D16" s="50"/>
      <c r="E16" s="17">
        <v>775233.25</v>
      </c>
      <c r="F16" s="17">
        <v>762389.6</v>
      </c>
      <c r="G16" s="18">
        <v>161401.76999999999</v>
      </c>
    </row>
    <row r="17" spans="1:13" ht="15.6" x14ac:dyDescent="0.3">
      <c r="A17" s="35" t="s">
        <v>44</v>
      </c>
      <c r="B17" s="35"/>
      <c r="C17" s="35"/>
      <c r="D17" s="35"/>
      <c r="E17" s="17">
        <v>2599.44</v>
      </c>
      <c r="F17" s="17">
        <v>2448.4</v>
      </c>
      <c r="G17" s="18">
        <v>469.76</v>
      </c>
    </row>
    <row r="18" spans="1:13" ht="15.6" x14ac:dyDescent="0.3">
      <c r="A18" s="35" t="s">
        <v>45</v>
      </c>
      <c r="B18" s="35"/>
      <c r="C18" s="35"/>
      <c r="D18" s="35"/>
      <c r="E18" s="17"/>
      <c r="F18" s="17"/>
      <c r="G18" s="18"/>
    </row>
    <row r="19" spans="1:13" ht="15.6" x14ac:dyDescent="0.3">
      <c r="A19" s="35" t="s">
        <v>46</v>
      </c>
      <c r="B19" s="35"/>
      <c r="C19" s="35"/>
      <c r="D19" s="35"/>
      <c r="E19" s="17">
        <v>47786.86</v>
      </c>
      <c r="F19" s="17">
        <v>45238.54</v>
      </c>
      <c r="G19" s="18">
        <v>8374.64</v>
      </c>
    </row>
    <row r="20" spans="1:13" ht="15.6" x14ac:dyDescent="0.3">
      <c r="A20" s="57" t="s">
        <v>14</v>
      </c>
      <c r="B20" s="57"/>
      <c r="C20" s="57"/>
      <c r="D20" s="57"/>
      <c r="E20" s="17"/>
      <c r="F20" s="17"/>
      <c r="G20" s="18"/>
    </row>
    <row r="21" spans="1:13" ht="15.6" x14ac:dyDescent="0.3">
      <c r="A21" s="35" t="s">
        <v>15</v>
      </c>
      <c r="B21" s="35"/>
      <c r="C21" s="35"/>
      <c r="D21" s="35"/>
      <c r="E21" s="17"/>
      <c r="F21" s="17"/>
      <c r="G21" s="18"/>
    </row>
    <row r="22" spans="1:13" ht="8.4" customHeight="1" x14ac:dyDescent="0.3">
      <c r="A22" s="20"/>
      <c r="B22" s="21"/>
      <c r="C22" s="21"/>
      <c r="D22" s="21"/>
      <c r="E22" s="29"/>
      <c r="F22" s="29"/>
      <c r="G22" s="22"/>
    </row>
    <row r="23" spans="1:13" ht="15.6" x14ac:dyDescent="0.3">
      <c r="A23" s="23" t="s">
        <v>42</v>
      </c>
      <c r="B23" s="23"/>
      <c r="C23" s="23"/>
      <c r="D23" s="23"/>
      <c r="E23" s="24"/>
      <c r="F23" s="13"/>
    </row>
    <row r="24" spans="1:13" ht="15.6" x14ac:dyDescent="0.3">
      <c r="A24" s="58" t="s">
        <v>52</v>
      </c>
      <c r="B24" s="58"/>
      <c r="C24" s="58"/>
      <c r="D24" s="58"/>
      <c r="E24" s="58"/>
      <c r="F24" s="17">
        <v>-69507.699740665499</v>
      </c>
      <c r="G24" s="19"/>
    </row>
    <row r="25" spans="1:13" ht="15.75" customHeight="1" x14ac:dyDescent="0.25">
      <c r="A25" s="59" t="s">
        <v>30</v>
      </c>
      <c r="B25" s="60"/>
      <c r="C25" s="60"/>
      <c r="D25" s="60"/>
      <c r="E25" s="61"/>
      <c r="F25" s="69">
        <f>SUM(F27:F31)</f>
        <v>92105.833327211032</v>
      </c>
    </row>
    <row r="26" spans="1:13" ht="28.5" customHeight="1" x14ac:dyDescent="0.25">
      <c r="A26" s="62"/>
      <c r="B26" s="63"/>
      <c r="C26" s="63"/>
      <c r="D26" s="63"/>
      <c r="E26" s="64"/>
      <c r="F26" s="70"/>
    </row>
    <row r="27" spans="1:13" ht="15.6" hidden="1" x14ac:dyDescent="0.3">
      <c r="A27" s="66" t="s">
        <v>16</v>
      </c>
      <c r="B27" s="67"/>
      <c r="C27" s="67"/>
      <c r="D27" s="67"/>
      <c r="E27" s="68"/>
      <c r="F27" s="25">
        <f>'[1]УК ВР декабрь нар'!W202</f>
        <v>16215.38752571095</v>
      </c>
      <c r="M27" s="33"/>
    </row>
    <row r="28" spans="1:13" ht="15.6" hidden="1" x14ac:dyDescent="0.3">
      <c r="A28" s="66" t="s">
        <v>31</v>
      </c>
      <c r="B28" s="67"/>
      <c r="C28" s="67"/>
      <c r="D28" s="67"/>
      <c r="E28" s="68"/>
      <c r="F28" s="25">
        <f>'[1]УК ВР декабрь нар'!X202</f>
        <v>3301.1391508443585</v>
      </c>
    </row>
    <row r="29" spans="1:13" ht="15.6" hidden="1" x14ac:dyDescent="0.3">
      <c r="A29" s="66" t="s">
        <v>18</v>
      </c>
      <c r="B29" s="67"/>
      <c r="C29" s="67"/>
      <c r="D29" s="67"/>
      <c r="E29" s="68"/>
      <c r="F29" s="25">
        <f>'[1]УК ВР декабрь нар'!Y202</f>
        <v>412</v>
      </c>
    </row>
    <row r="30" spans="1:13" ht="15.6" hidden="1" x14ac:dyDescent="0.3">
      <c r="A30" s="66" t="s">
        <v>19</v>
      </c>
      <c r="B30" s="67"/>
      <c r="C30" s="67"/>
      <c r="D30" s="67"/>
      <c r="E30" s="68"/>
      <c r="F30" s="25">
        <f>'[1]УК ВР декабрь нар'!AA202+'[1]УК ВР декабрь нар'!AB202+'[1]УК ВР декабрь нар'!AC202+'[1]УК ВР декабрь нар'!AD202+'[1]УК ВР декабрь нар'!AE202+'[1]УК ВР декабрь нар'!AF202+'[1]УК ВР декабрь нар'!AG202+'[1]УК ВР декабрь нар'!AH202+'[1]УК ВР декабрь нар'!AJ202+'[1]УК ВР декабрь нар'!AL202+'[1]УК ВР декабрь нар'!AN202+'[1]УК ВР декабрь нар'!AO202+'[1]УК ВР декабрь нар'!AP202+'[1]УК ВР декабрь нар'!AQ202+'[1]УК ВР декабрь нар'!AR202+'[1]УК ВР декабрь нар'!AT202</f>
        <v>17149.5</v>
      </c>
    </row>
    <row r="31" spans="1:13" ht="36.75" hidden="1" customHeight="1" x14ac:dyDescent="0.3">
      <c r="A31" s="81" t="s">
        <v>32</v>
      </c>
      <c r="B31" s="86"/>
      <c r="C31" s="86"/>
      <c r="D31" s="86"/>
      <c r="E31" s="87"/>
      <c r="F31" s="25">
        <f>'[1]УК ВР декабрь нар'!AY202</f>
        <v>55027.806650655715</v>
      </c>
    </row>
    <row r="32" spans="1:13" ht="15.75" customHeight="1" x14ac:dyDescent="0.25">
      <c r="A32" s="59" t="s">
        <v>33</v>
      </c>
      <c r="B32" s="60"/>
      <c r="C32" s="60"/>
      <c r="D32" s="60"/>
      <c r="E32" s="61"/>
      <c r="F32" s="69">
        <f>SUM(F34:F38)+38013.26</f>
        <v>202972.05182995112</v>
      </c>
    </row>
    <row r="33" spans="1:13" ht="33" customHeight="1" x14ac:dyDescent="0.25">
      <c r="A33" s="62"/>
      <c r="B33" s="63"/>
      <c r="C33" s="63"/>
      <c r="D33" s="63"/>
      <c r="E33" s="64"/>
      <c r="F33" s="70"/>
    </row>
    <row r="34" spans="1:13" ht="15.6" hidden="1" x14ac:dyDescent="0.3">
      <c r="A34" s="65" t="s">
        <v>16</v>
      </c>
      <c r="B34" s="65"/>
      <c r="C34" s="65"/>
      <c r="D34" s="65"/>
      <c r="E34" s="65"/>
      <c r="F34" s="25">
        <f>'[1]УК ВР декабрь нар'!CN202+'[1]УК ВР декабрь нар'!DU202</f>
        <v>68874.626696835912</v>
      </c>
      <c r="M34" s="33"/>
    </row>
    <row r="35" spans="1:13" ht="15.6" hidden="1" x14ac:dyDescent="0.3">
      <c r="A35" s="65" t="s">
        <v>31</v>
      </c>
      <c r="B35" s="65"/>
      <c r="C35" s="65"/>
      <c r="D35" s="65"/>
      <c r="E35" s="65"/>
      <c r="F35" s="25">
        <f>'[1]УК ВР декабрь нар'!CO202+'[1]УК ВР декабрь нар'!DV202</f>
        <v>14523.236824501586</v>
      </c>
    </row>
    <row r="36" spans="1:13" ht="15.6" hidden="1" x14ac:dyDescent="0.3">
      <c r="A36" s="65" t="s">
        <v>18</v>
      </c>
      <c r="B36" s="65"/>
      <c r="C36" s="65"/>
      <c r="D36" s="65"/>
      <c r="E36" s="65"/>
      <c r="F36" s="25">
        <f>'[1]УК ВР декабрь нар'!CP202+'[1]УК ВР декабрь нар'!DW202</f>
        <v>14757.8812</v>
      </c>
    </row>
    <row r="37" spans="1:13" ht="15.6" hidden="1" x14ac:dyDescent="0.3">
      <c r="A37" s="65" t="s">
        <v>19</v>
      </c>
      <c r="B37" s="65"/>
      <c r="C37" s="65"/>
      <c r="D37" s="65"/>
      <c r="E37" s="65"/>
      <c r="F37" s="25">
        <f>'[1]УК ВР декабрь нар'!AI202+'[1]УК ВР декабрь нар'!AJ202+'[1]УК ВР декабрь нар'!AS202+'[1]УК ВР декабрь нар'!BC202+'[1]УК ВР декабрь нар'!DB202+'[1]УК ВР декабрь нар'!EK202+'[1]УК ВР декабрь нар'!AM202</f>
        <v>4758.6000000000004</v>
      </c>
    </row>
    <row r="38" spans="1:13" ht="39.75" hidden="1" customHeight="1" x14ac:dyDescent="0.3">
      <c r="A38" s="81" t="s">
        <v>34</v>
      </c>
      <c r="B38" s="82"/>
      <c r="C38" s="82"/>
      <c r="D38" s="82"/>
      <c r="E38" s="83"/>
      <c r="F38" s="25">
        <f>'[1]УК ВР декабрь нар'!DG202+'[1]УК ВР декабрь нар'!EQ202</f>
        <v>62044.447108613611</v>
      </c>
    </row>
    <row r="39" spans="1:13" ht="32.4" customHeight="1" x14ac:dyDescent="0.3">
      <c r="A39" s="72" t="s">
        <v>35</v>
      </c>
      <c r="B39" s="84"/>
      <c r="C39" s="84"/>
      <c r="D39" s="84"/>
      <c r="E39" s="85"/>
      <c r="F39" s="26">
        <f>SUM(F40:F48)+114048.96</f>
        <v>292145.86779585184</v>
      </c>
    </row>
    <row r="40" spans="1:13" ht="15.6" hidden="1" x14ac:dyDescent="0.3">
      <c r="A40" s="76" t="s">
        <v>20</v>
      </c>
      <c r="B40" s="77"/>
      <c r="C40" s="77"/>
      <c r="D40" s="77"/>
      <c r="E40" s="78"/>
      <c r="F40" s="25">
        <f>'[1]УК ВР декабрь нар'!FB202+'[1]УК ВР декабрь нар'!FX202</f>
        <v>75464.864403561631</v>
      </c>
      <c r="M40" s="33"/>
    </row>
    <row r="41" spans="1:13" ht="15.6" hidden="1" x14ac:dyDescent="0.3">
      <c r="A41" s="66" t="s">
        <v>31</v>
      </c>
      <c r="B41" s="67"/>
      <c r="C41" s="67"/>
      <c r="D41" s="67"/>
      <c r="E41" s="67"/>
      <c r="F41" s="25">
        <f>'[1]УК ВР декабрь нар'!FC202+'[1]УК ВР декабрь нар'!FY202</f>
        <v>15422.55709770686</v>
      </c>
    </row>
    <row r="42" spans="1:13" ht="15.6" hidden="1" customHeight="1" x14ac:dyDescent="0.3">
      <c r="A42" s="65" t="s">
        <v>21</v>
      </c>
      <c r="B42" s="65"/>
      <c r="C42" s="65"/>
      <c r="D42" s="65"/>
      <c r="E42" s="66"/>
      <c r="F42" s="25"/>
    </row>
    <row r="43" spans="1:13" ht="15.6" hidden="1" customHeight="1" x14ac:dyDescent="0.3">
      <c r="A43" s="66" t="s">
        <v>17</v>
      </c>
      <c r="B43" s="67"/>
      <c r="C43" s="67"/>
      <c r="D43" s="67"/>
      <c r="E43" s="67"/>
      <c r="F43" s="25"/>
    </row>
    <row r="44" spans="1:13" ht="15.6" hidden="1" customHeight="1" x14ac:dyDescent="0.3">
      <c r="A44" s="65" t="s">
        <v>22</v>
      </c>
      <c r="B44" s="65"/>
      <c r="C44" s="65"/>
      <c r="D44" s="65"/>
      <c r="E44" s="66"/>
      <c r="F44" s="25"/>
    </row>
    <row r="45" spans="1:13" ht="15.6" hidden="1" customHeight="1" x14ac:dyDescent="0.3">
      <c r="A45" s="66" t="s">
        <v>17</v>
      </c>
      <c r="B45" s="67"/>
      <c r="C45" s="67"/>
      <c r="D45" s="67"/>
      <c r="E45" s="67"/>
      <c r="F45" s="25"/>
    </row>
    <row r="46" spans="1:13" ht="15.6" hidden="1" x14ac:dyDescent="0.3">
      <c r="A46" s="65" t="s">
        <v>18</v>
      </c>
      <c r="B46" s="65"/>
      <c r="C46" s="65"/>
      <c r="D46" s="65"/>
      <c r="E46" s="66"/>
      <c r="F46" s="25">
        <f>'[1]УК ВР декабрь нар'!FD202+'[1]УК ВР декабрь нар'!FZ202</f>
        <v>1285.7814000000001</v>
      </c>
    </row>
    <row r="47" spans="1:13" ht="15.6" hidden="1" x14ac:dyDescent="0.3">
      <c r="A47" s="66" t="s">
        <v>19</v>
      </c>
      <c r="B47" s="67"/>
      <c r="C47" s="67"/>
      <c r="D47" s="67"/>
      <c r="E47" s="67"/>
      <c r="F47" s="25">
        <f>'[1]УК ВР декабрь нар'!GG202+'[1]УК ВР декабрь нар'!FL202+'[1]УК ВР декабрь нар'!BB202+'[1]УК ВР декабрь нар'!AK202</f>
        <v>31737.116399999999</v>
      </c>
    </row>
    <row r="48" spans="1:13" ht="43.5" hidden="1" customHeight="1" x14ac:dyDescent="0.3">
      <c r="A48" s="81" t="s">
        <v>36</v>
      </c>
      <c r="B48" s="82"/>
      <c r="C48" s="82"/>
      <c r="D48" s="82"/>
      <c r="E48" s="83"/>
      <c r="F48" s="25">
        <f>'[1]УК ВР декабрь нар'!FS202+'[1]УК ВР декабрь нар'!GL202</f>
        <v>54186.588494583324</v>
      </c>
    </row>
    <row r="49" spans="1:12" ht="15.6" hidden="1" customHeight="1" x14ac:dyDescent="0.3">
      <c r="A49" s="72" t="s">
        <v>37</v>
      </c>
      <c r="B49" s="67"/>
      <c r="C49" s="67"/>
      <c r="D49" s="67"/>
      <c r="E49" s="68"/>
      <c r="F49" s="32"/>
    </row>
    <row r="50" spans="1:12" ht="15.6" x14ac:dyDescent="0.3">
      <c r="A50" s="73" t="s">
        <v>47</v>
      </c>
      <c r="B50" s="74"/>
      <c r="C50" s="74"/>
      <c r="D50" s="74"/>
      <c r="E50" s="75"/>
      <c r="F50" s="26">
        <f>F25+F32+F39+F49</f>
        <v>587223.75295301399</v>
      </c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150675.72999999998</v>
      </c>
    </row>
    <row r="52" spans="1:12" ht="15.6" x14ac:dyDescent="0.3">
      <c r="A52" s="66" t="s">
        <v>23</v>
      </c>
      <c r="B52" s="67"/>
      <c r="C52" s="67"/>
      <c r="D52" s="67"/>
      <c r="E52" s="67"/>
      <c r="F52" s="25">
        <v>79447.73</v>
      </c>
    </row>
    <row r="53" spans="1:12" ht="15.6" x14ac:dyDescent="0.3">
      <c r="A53" s="66" t="s">
        <v>24</v>
      </c>
      <c r="B53" s="67"/>
      <c r="C53" s="67"/>
      <c r="D53" s="67"/>
      <c r="E53" s="67"/>
      <c r="F53" s="25">
        <v>71228</v>
      </c>
    </row>
    <row r="54" spans="1:12" ht="18" hidden="1" customHeight="1" x14ac:dyDescent="0.3">
      <c r="A54" s="76" t="s">
        <v>25</v>
      </c>
      <c r="B54" s="77"/>
      <c r="C54" s="77"/>
      <c r="D54" s="77"/>
      <c r="E54" s="78"/>
      <c r="F54" s="25">
        <v>0</v>
      </c>
    </row>
    <row r="55" spans="1:12" ht="15.6" x14ac:dyDescent="0.3">
      <c r="A55" s="79" t="s">
        <v>49</v>
      </c>
      <c r="B55" s="79"/>
      <c r="C55" s="79"/>
      <c r="D55" s="79"/>
      <c r="E55" s="79"/>
      <c r="F55" s="26">
        <f>F50+F51</f>
        <v>737899.48295301397</v>
      </c>
      <c r="L55" s="19"/>
    </row>
    <row r="56" spans="1:12" ht="15.6" x14ac:dyDescent="0.3">
      <c r="A56" s="58" t="s">
        <v>26</v>
      </c>
      <c r="B56" s="58"/>
      <c r="C56" s="58"/>
      <c r="D56" s="58"/>
      <c r="E56" s="58"/>
      <c r="F56" s="27">
        <f>E16</f>
        <v>775233.25</v>
      </c>
    </row>
    <row r="57" spans="1:12" ht="15.6" x14ac:dyDescent="0.3">
      <c r="A57" s="58" t="s">
        <v>27</v>
      </c>
      <c r="B57" s="58"/>
      <c r="C57" s="58"/>
      <c r="D57" s="58"/>
      <c r="E57" s="58"/>
      <c r="F57" s="26">
        <f>F16</f>
        <v>762389.6</v>
      </c>
      <c r="H57" s="28"/>
    </row>
    <row r="58" spans="1:12" ht="15.6" x14ac:dyDescent="0.3">
      <c r="A58" s="71" t="s">
        <v>28</v>
      </c>
      <c r="B58" s="71"/>
      <c r="C58" s="71"/>
      <c r="D58" s="71"/>
      <c r="E58" s="71"/>
      <c r="F58" s="26">
        <f>F24+F56-F55</f>
        <v>-32173.932693679468</v>
      </c>
      <c r="H58" s="28"/>
      <c r="L58" s="19"/>
    </row>
    <row r="60" spans="1:12" x14ac:dyDescent="0.25">
      <c r="A60" s="1" t="s">
        <v>29</v>
      </c>
      <c r="F60" s="28"/>
    </row>
  </sheetData>
  <mergeCells count="54">
    <mergeCell ref="A46:E46"/>
    <mergeCell ref="F6:G6"/>
    <mergeCell ref="A56:E56"/>
    <mergeCell ref="A57:E57"/>
    <mergeCell ref="A48:E48"/>
    <mergeCell ref="A37:E37"/>
    <mergeCell ref="A38:E38"/>
    <mergeCell ref="A39:E39"/>
    <mergeCell ref="A40:E40"/>
    <mergeCell ref="A47:E47"/>
    <mergeCell ref="A27:E27"/>
    <mergeCell ref="A28:E28"/>
    <mergeCell ref="F25:F26"/>
    <mergeCell ref="A36:E36"/>
    <mergeCell ref="A30:E30"/>
    <mergeCell ref="A31:E31"/>
    <mergeCell ref="A58:E58"/>
    <mergeCell ref="A49:E49"/>
    <mergeCell ref="A50:E50"/>
    <mergeCell ref="A52:E52"/>
    <mergeCell ref="A53:E53"/>
    <mergeCell ref="A54:E54"/>
    <mergeCell ref="A55:E55"/>
    <mergeCell ref="A32:E33"/>
    <mergeCell ref="A29:E29"/>
    <mergeCell ref="A34:E34"/>
    <mergeCell ref="A35:E35"/>
    <mergeCell ref="F32:F33"/>
    <mergeCell ref="A42:E42"/>
    <mergeCell ref="A43:E43"/>
    <mergeCell ref="A44:E44"/>
    <mergeCell ref="A45:E45"/>
    <mergeCell ref="A41:E41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Дубовская 10</vt:lpstr>
      <vt:lpstr>'Дубовская 10'!Область_печати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2018-04-02T08:46:36Z</cp:lastPrinted>
  <dcterms:created xsi:type="dcterms:W3CDTF">2013-05-24T09:13:10Z</dcterms:created>
  <dcterms:modified xsi:type="dcterms:W3CDTF">2019-03-01T05:36:11Z</dcterms:modified>
</cp:coreProperties>
</file>